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jpg" ContentType="image/jp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ore0.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package/2006/relationships/meatadata/core-properties" Target="docProps/core0.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D:\vrs\WRSConfig\Output\367362\"/>
    </mc:Choice>
  </mc:AlternateContent>
  <bookViews>
    <workbookView xWindow="28680" yWindow="-120" windowWidth="29040" windowHeight="15840"/>
  </bookViews>
  <sheets>
    <sheet name="Asset Valuation" sheetId="1" r:id="rId1"/>
    <sheet name="PPF Disclaimer" sheetId="2" r:id="rId2"/>
    <sheet name="Disclaimer" sheetId="3" r:id="rId3"/>
  </sheets>
  <externalReferences>
    <externalReference r:id="rId4"/>
  </externalReferences>
  <definedNames>
    <definedName name="BVRValue">'Asset Valuation'!#REF!</definedName>
    <definedName name="Cap0300VolCurve">[1]Curves!$W$11:$X$24</definedName>
    <definedName name="Cap0300Vols">[1]Curves!$X$11:$X$24</definedName>
    <definedName name="Cap0300VolTerms">[1]Curves!$W$11:$W$24</definedName>
    <definedName name="Cap0500VolCurve">[1]Curves!$Q$11:$R$24</definedName>
    <definedName name="Cap0500Vols">[1]Curves!$R$11:$R$24</definedName>
    <definedName name="Cap0500VolTerms">[1]Curves!$Q$11:$Q$24</definedName>
    <definedName name="check">'Asset Valuation'!$J$5</definedName>
    <definedName name="disStandard" localSheetId="1">#REF!</definedName>
    <definedName name="disStandard">Disclaimer!$A$1:$A$5</definedName>
    <definedName name="F0000V">[1]Curves!$O$11:$O$24</definedName>
    <definedName name="F0000VC">[1]Curves!$N$11:$O$24</definedName>
    <definedName name="F0000VT">[1]Curves!$N$11:$N$24</definedName>
    <definedName name="F0300V">[1]Curves!$U$11:$U$24</definedName>
    <definedName name="F0300VC">[1]Curves!$T$11:$U$24</definedName>
    <definedName name="F0300VT">[1]Curves!$T$11:$T$24</definedName>
    <definedName name="Floor0000VolCurve">[1]Curves!$N$11:$O$24</definedName>
    <definedName name="Floor0000Vols">[1]Curves!$O$11:$O$24</definedName>
    <definedName name="Floor0000VolTerms">[1]Curves!$N$11:$N$24</definedName>
    <definedName name="Floor0300VolCurve">[1]Curves!$T$11:$U$24</definedName>
    <definedName name="Floor0300Vols">[1]Curves!$U$11:$U$24</definedName>
    <definedName name="Floor0300VolTerms">[1]Curves!$T$11:$T$24</definedName>
    <definedName name="IAAD">[1]Control!$B$7</definedName>
    <definedName name="IgnoreAssetsAfterDate">[1]Control!$B$7</definedName>
    <definedName name="LastRPIndexDate">[1]Curves!$L$5</definedName>
    <definedName name="LastTradeDate">[1]Control!$B$6</definedName>
    <definedName name="LIBORC">[1]LIBOR!$B$11:$O$539</definedName>
    <definedName name="LIBORCurves">[1]LIBOR!$B$11:$O$539</definedName>
    <definedName name="LIBORD">[1]LIBOR!$A$11:$A$539</definedName>
    <definedName name="LIBORDates">[1]LIBOR!$A$11:$A$539</definedName>
    <definedName name="LIBORT">[1]LIBOR!$B$10:$O$10</definedName>
    <definedName name="LIBORTerms">[1]LIBOR!$B$10:$O$10</definedName>
    <definedName name="LRPID">[1]Curves!$L$5</definedName>
    <definedName name="LTD">[1]Control!$B$6</definedName>
    <definedName name="_xlnm.Print_Area" localSheetId="2">Disclaimer!$A:$A</definedName>
    <definedName name="RPID">[1]Curves!$K$11:$K$45</definedName>
    <definedName name="RPIL">[1]Curves!$L$11:$L$45</definedName>
    <definedName name="RPIndexDates">[1]Curves!$K$11:$K$45</definedName>
    <definedName name="RPIndexLevels">[1]Curves!$L$11:$L$45</definedName>
    <definedName name="SC01R">[1]Curves!$C$11:$C$31</definedName>
    <definedName name="SCD">[1]Curves!$B$5</definedName>
    <definedName name="SCR">[1]Curves!$B$11:$B$31</definedName>
    <definedName name="SCT">[1]Curves!$A$11:$A$31</definedName>
    <definedName name="SCZR">[1]Curves!$D$11:$D$31</definedName>
    <definedName name="SEAS">[1]Control!$B$10</definedName>
    <definedName name="SEASA">[1]Seasonality!$B$11:$B$22</definedName>
    <definedName name="SEASM">[1]Seasonality!$A$11:$A$22</definedName>
    <definedName name="Seasonality">[1]Control!$B$10</definedName>
    <definedName name="SeasonalityMonths">[1]Seasonality!$A$11:$A$22</definedName>
    <definedName name="SeasonalityRPIAdjustments">[1]Seasonality!$B$11:$B$22</definedName>
    <definedName name="SIE01R">[1]Curves!$H$11:$H$21</definedName>
    <definedName name="SIED">[1]Curves!$G$5</definedName>
    <definedName name="SIER">[1]Curves!$G$11:$G$21</definedName>
    <definedName name="SIET">[1]Curves!$F$11:$F$21</definedName>
    <definedName name="SIEZR">[1]Curves!$I$11:$I$21</definedName>
    <definedName name="SwapCurve01Rates">[1]Curves!$C$11:$C$31</definedName>
    <definedName name="SwapCurveDate">[1]Curves!$B$5</definedName>
    <definedName name="SwapCurveRates">[1]Curves!$B$11:$B$31</definedName>
    <definedName name="SwapCurveTerms">[1]Curves!$A$11:$A$31</definedName>
    <definedName name="SwapCurveZeroRates">[1]Curves!$D$11:$D$31</definedName>
    <definedName name="SwapIExpectation01Rates">[1]Curves!$H$11:$H$21</definedName>
    <definedName name="SwapIExpectationDate">[1]Curves!$G$5</definedName>
    <definedName name="SwapIExpectationRates">[1]Curves!$G$11:$G$21</definedName>
    <definedName name="SwapIExpectationTerms">[1]Curves!$F$11:$F$21</definedName>
    <definedName name="SwapIExpectationZeroRates">[1]Curves!$I$11:$I$21</definedName>
    <definedName name="ValuationDate">[1]Control!$B$5</definedName>
    <definedName name="VD">[1]Control!$B$5</definedName>
  </definedNames>
  <calcPr calcId="162913" forceFullCalc="1"/>
  <extLst>
    <x:ext xmlns:x="http://schemas.openxmlformats.org/spreadsheetml/2006/main"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extLst>
</workbook>
</file>

<file path=xl/calcChain.xml><?xml version="1.0" encoding="utf-8"?>
<calcChain xmlns="http://schemas.openxmlformats.org/spreadsheetml/2006/main">
  <c r="C41" i="1" l="1"/>
</calcChain>
</file>

<file path=xl/sharedStrings.xml><?xml version="1.0" encoding="utf-8"?>
<sst xmlns="http://schemas.openxmlformats.org/spreadsheetml/2006/main" count="40" uniqueCount="31">
  <si>
    <t xml:space="preserve">PPF Asset Valuation Report </t>
  </si>
  <si>
    <t>Equities</t>
  </si>
  <si>
    <t/>
  </si>
  <si>
    <t>Property</t>
  </si>
  <si>
    <t>Total Portfolio Value</t>
  </si>
  <si>
    <t>Disclaimer</t>
  </si>
  <si>
    <r>
      <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t>
    </r>
    <r>
      <rPr>
        <b/>
        <sz val="11"/>
        <color theme="1"/>
        <rFont val="Arial"/>
        <family val="2"/>
      </rPr>
      <t xml:space="preserve">Past performance is not indicative of future results.  </t>
    </r>
    <r>
      <rPr>
        <sz val="11"/>
        <color rgb="FF000000"/>
        <rFont val="Calibri"/>
        <family val="2"/>
        <scheme val="minor"/>
      </rPr>
      <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2023 Insight Investment. All rights reserved.</t>
    </r>
  </si>
  <si>
    <t>Please note that the Asset classes in this report are valued using mid prices. The data contained in this report should not be used in comparison with other Insight reports which might use an alternative calculation methodology.
Also note the PPF Levy Derivatives report will show PV01 and IE01 numbers for Derivatives only and not the Total Portfolio Exposures. For Total PV01/IE01 values, kindly refer to the Quarterly Investment report which will provide exposure to all asset classes held by the portfolio, including Gilts/Corporate Bonds.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t>
  </si>
  <si>
    <t>Bonds</t>
  </si>
  <si>
    <t>Private debt</t>
  </si>
  <si>
    <t>UK inflation-linked government</t>
  </si>
  <si>
    <t>Short (less than 5 years)</t>
  </si>
  <si>
    <t>Medium (5 to 15 years)</t>
  </si>
  <si>
    <t>Long (more than 15 years)</t>
  </si>
  <si>
    <t>Short and medium (less than 10 years)</t>
  </si>
  <si>
    <t>Long (10 years or more)</t>
  </si>
  <si>
    <t>Fixed interest - UK government bonds</t>
  </si>
  <si>
    <t>Fixed interest - UK investment-grade (excluding UK government)</t>
  </si>
  <si>
    <t>Fixed interest - overseas investment-grade (excluding UK government)</t>
  </si>
  <si>
    <t>Fixed interest - sub-investment-grade</t>
  </si>
  <si>
    <t>Developed market</t>
  </si>
  <si>
    <t>UK quoted</t>
  </si>
  <si>
    <t>Emerging market</t>
  </si>
  <si>
    <t>Unquoted equities/private equity</t>
  </si>
  <si>
    <t>Deferred or immediate fully insured annuities</t>
  </si>
  <si>
    <t>Diversified growth funds</t>
  </si>
  <si>
    <t>Cash and net current assets</t>
  </si>
  <si>
    <t>Absolute return</t>
  </si>
  <si>
    <t>Asset-backed contributions (ABCs)</t>
  </si>
  <si>
    <t>Other</t>
  </si>
  <si>
    <t>Agreement :         Insight Broad Opportunities Fund
Date:                     29 Feb 2024                                           
Reporting Type:  Periodic Reporting
Portfolios:            BOFDCA,BOFGLC,IBOFCB,IBOFCY,IBOFFS,IBOFFX,IBOFQC,INSBOF</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</si>
</sst>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quot;£&quot;#,##0.00_);[Red]\(&quot;£&quot;#,##0.00\)"/>
    <numFmt numFmtId="165" formatCode="&quot;£&quot;#,##0.00"/>
  </numFmts>
  <fonts count="18" x14ac:knownFonts="1">
    <font>
      <sz val="11"/>
      <color rgb="FF000000"/>
      <name val="Calibri"/>
      <family val="2"/>
      <scheme val="minor"/>
    </font>
    <font>
      <sz val="11"/>
      <color theme="1"/>
      <name val="Arial"/>
      <family val="2"/>
    </font>
    <font>
      <sz val="11"/>
      <name val="Calibri"/>
      <family val="2"/>
    </font>
    <font>
      <b/>
      <sz val="14"/>
      <color rgb="FF004E2E"/>
      <name val="Arial"/>
      <family val="2"/>
    </font>
    <font>
      <b/>
      <sz val="11"/>
      <color rgb="FF004E2E"/>
      <name val="Arial"/>
      <family val="2"/>
    </font>
    <font>
      <b/>
      <sz val="9"/>
      <color rgb="FF000000"/>
      <name val="Arial"/>
      <family val="2"/>
    </font>
    <font>
      <sz val="9"/>
      <color rgb="FF000000"/>
      <name val="Arial"/>
      <family val="2"/>
    </font>
    <font>
      <b/>
      <sz val="9"/>
      <color rgb="FFFFFFFF"/>
      <name val="Arial"/>
      <family val="2"/>
    </font>
    <font>
      <b/>
      <sz val="11"/>
      <color theme="1"/>
      <name val="Arial"/>
      <family val="2"/>
    </font>
    <font>
      <sz val="16"/>
      <color theme="3"/>
      <name val="Arial"/>
      <family val="2"/>
    </font>
    <font>
      <sz val="11"/>
      <name val="Arial"/>
      <family val="2"/>
    </font>
    <font>
      <sz val="11"/>
      <color rgb="FF000000"/>
      <name val="Calibri"/>
      <family val="2"/>
      <scheme val="minor"/>
    </font>
    <font>
      <sz val="11"/>
      <color theme="1"/>
      <name val="Calibri"/>
      <family val="2"/>
      <scheme val="minor"/>
    </font>
    <font>
      <sz val="9"/>
      <name val="Arial"/>
      <family val="2"/>
    </font>
    <font>
      <b/>
      <sz val="10"/>
      <color rgb="FF000000"/>
      <name val="Arial"/>
      <family val="2"/>
    </font>
    <font>
      <sz val="10"/>
      <name val="Arial"/>
      <family val="2"/>
    </font>
    <font>
      <b/>
      <sz val="11"/>
      <color rgb="FFFF0000"/>
      <name val="Calibri"/>
      <family val="2"/>
    </font>
    <font>
      <sz val="11"/>
      <color theme="0"/>
      <name val="Calibri"/>
      <family val="2"/>
    </font>
  </fonts>
  <fills count="5">
    <fill>
      <patternFill patternType="none"/>
    </fill>
    <fill>
      <patternFill patternType="gray125"/>
    </fill>
    <fill>
      <patternFill patternType="solid">
        <fgColor rgb="FF004E2E"/>
        <bgColor rgb="FF004E2E"/>
      </patternFill>
    </fill>
    <fill>
      <patternFill patternType="solid">
        <fgColor rgb="FFA9BEAD"/>
        <bgColor rgb="FFA9BEAD"/>
      </patternFill>
    </fill>
    <fill>
      <patternFill patternType="solid">
        <fgColor theme="0"/>
        <bgColor indexed="64"/>
      </patternFill>
    </fill>
  </fills>
  <borders count="1">
    <border>
      <left/>
      <right/>
      <top/>
      <bottom/>
      <diagonal/>
    </border>
  </borders>
  <cellStyleXfs count="7">
    <xf numFmtId="0" fontId="0" fillId="0" borderId="0"/>
    <xf numFmtId="0" fontId="9" fillId="0" borderId="0" applyNumberFormat="0" applyFill="0" applyAlignment="0" applyProtection="0"/>
    <xf numFmtId="0" fontId="1" fillId="0" borderId="0"/>
    <xf numFmtId="0" fontId="10" fillId="0" borderId="0"/>
    <xf numFmtId="0" fontId="1" fillId="0" borderId="0"/>
    <xf numFmtId="0" fontId="12" fillId="0" borderId="0"/>
    <xf numFmtId="0" fontId="11" fillId="0" borderId="0"/>
  </cellStyleXfs>
  <cellXfs count="26">
    <xf numFmtId="0" fontId="2" fillId="0" borderId="0" xfId="0" applyFont="1" applyFill="1" applyBorder="1"/>
    <xf numFmtId="0" fontId="9" fillId="4" borderId="0" xfId="1" applyFill="1" applyAlignment="1">
      <alignment wrapText="1"/>
    </xf>
    <xf numFmtId="0" fontId="1" fillId="0" borderId="0" xfId="2"/>
    <xf numFmtId="0" fontId="1" fillId="4" borderId="0" xfId="2" applyFill="1" applyAlignment="1">
      <alignment wrapText="1"/>
    </xf>
    <xf numFmtId="0" fontId="9" fillId="0" borderId="0" xfId="1" applyAlignment="1">
      <alignment wrapText="1"/>
    </xf>
    <xf numFmtId="0" fontId="1" fillId="0" borderId="0" xfId="2" applyAlignment="1">
      <alignment wrapText="1"/>
    </xf>
    <xf numFmtId="0" fontId="10" fillId="0" borderId="0" xfId="3" applyAlignment="1">
      <alignment wrapText="1"/>
    </xf>
    <xf numFmtId="0" fontId="1" fillId="4" borderId="0" xfId="4" applyFill="1" applyAlignment="1">
      <alignment wrapText="1"/>
    </xf>
    <xf numFmtId="0" fontId="2" fillId="0" borderId="0" xfId="0" applyFont="1" applyFill="1" applyBorder="1" applyAlignment="1"/>
    <xf numFmtId="0" fontId="13" fillId="0" borderId="0" xfId="0" applyFont="1" applyFill="1" applyBorder="1" applyAlignment="1"/>
    <xf numFmtId="0" fontId="6" fillId="0" borderId="0" xfId="0" applyNumberFormat="1" applyFont="1" applyFill="1" applyBorder="1" applyAlignment="1">
      <alignment readingOrder="1"/>
    </xf>
    <xf numFmtId="0" fontId="6" fillId="0" borderId="0" xfId="0" applyNumberFormat="1" applyFont="1" applyFill="1" applyBorder="1" applyAlignment="1">
      <alignment wrapText="1" readingOrder="1"/>
    </xf>
    <xf numFmtId="164" fontId="7" fillId="2" borderId="0" xfId="0" applyNumberFormat="1" applyFont="1" applyFill="1" applyBorder="1" applyAlignment="1">
      <alignment horizontal="right" wrapText="1" readingOrder="1"/>
    </xf>
    <xf numFmtId="164" fontId="5" fillId="3" borderId="0" xfId="0" applyNumberFormat="1" applyFont="1" applyFill="1" applyBorder="1" applyAlignment="1">
      <alignment horizontal="right" wrapText="1" readingOrder="1"/>
    </xf>
    <xf numFmtId="165" fontId="17" fillId="0" borderId="0" xfId="0" applyNumberFormat="1" applyFont="1" applyFill="1" applyBorder="1" applyAlignment="1"/>
    <xf numFmtId="2" fontId="16" fillId="0" borderId="0" xfId="0" applyNumberFormat="1" applyFont="1" applyFill="1" applyBorder="1" applyAlignment="1">
      <alignment horizontal="center"/>
    </xf>
    <xf numFmtId="0" fontId="6" fillId="0" borderId="0" xfId="0" applyFont="1" applyAlignment="1">
      <alignment wrapText="1" readingOrder="1"/>
    </xf>
    <xf numFmtId="0" fontId="6" fillId="0" borderId="0" xfId="0" applyNumberFormat="1" applyFont="1" applyFill="1" applyBorder="1" applyAlignment="1">
      <alignment wrapText="1" readingOrder="1"/>
    </xf>
    <xf numFmtId="0" fontId="6" fillId="0" borderId="0" xfId="0" applyNumberFormat="1" applyFont="1" applyFill="1" applyBorder="1" applyAlignment="1">
      <alignment readingOrder="1"/>
    </xf>
    <xf numFmtId="0" fontId="2" fillId="0" borderId="0" xfId="0" applyFont="1" applyFill="1" applyBorder="1" applyAlignment="1"/>
    <xf numFmtId="0" fontId="3" fillId="0" borderId="0" xfId="0" applyNumberFormat="1" applyFont="1" applyFill="1" applyBorder="1" applyAlignment="1">
      <alignment horizontal="center" wrapText="1" readingOrder="1"/>
    </xf>
    <xf numFmtId="0" fontId="4" fillId="0" borderId="0" xfId="0" applyNumberFormat="1" applyFont="1" applyFill="1" applyBorder="1" applyAlignment="1">
      <alignment wrapText="1" readingOrder="1"/>
    </xf>
    <xf numFmtId="0" fontId="14" fillId="0" borderId="0" xfId="0" applyNumberFormat="1" applyFont="1" applyFill="1" applyBorder="1" applyAlignment="1">
      <alignment wrapText="1" readingOrder="1"/>
    </xf>
    <xf numFmtId="0" fontId="13" fillId="0" borderId="0" xfId="0" applyFont="1" applyFill="1" applyBorder="1" applyAlignment="1"/>
    <xf numFmtId="0" fontId="15" fillId="0" borderId="0" xfId="0" applyFont="1" applyFill="1" applyBorder="1" applyAlignment="1"/>
    <xf numFmtId="0" fontId="5" fillId="0" borderId="0" xfId="0" applyNumberFormat="1" applyFont="1" applyFill="1" applyBorder="1" applyAlignment="1">
      <alignment wrapText="1" readingOrder="1"/>
    </xf>
  </cellXfs>
  <cellStyles count="7">
    <cellStyle name="Heading 1 2" xfId="1"/>
    <cellStyle name="Normal" xfId="0" builtinId="0"/>
    <cellStyle name="Normal 2" xfId="2"/>
    <cellStyle name="Normal 2 2" xfId="4"/>
    <cellStyle name="Normal 3" xfId="6"/>
    <cellStyle name="Normal 4" xfId="5"/>
    <cellStyle name="Normal 4 3" xfId="3"/>
  </cellStyles>
  <dxfs count="1">
    <dxf>
      <font>
        <color rgb="FFFF0000"/>
      </font>
    </dxf>
  </dxf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004E2E"/>
      <rgbColor rgb="00FFFFFF"/>
      <rgbColor rgb="00A9BEAD"/>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1</xdr:col>
      <xdr:colOff>0</xdr:colOff>
      <xdr:row>1</xdr:row>
      <xdr:rowOff>0</xdr:rowOff>
    </xdr:from>
    <xdr:to>
      <xdr:col>2</xdr:col>
      <xdr:colOff>230187</xdr:colOff>
      <xdr:row>4</xdr:row>
      <xdr:rowOff>279400</xdr:rowOff>
    </xdr:to>
    <xdr:pic>
      <xdr:nvPicPr>
        <xdr:cNvPr id="2" name="Picture 1">
          <a:extLst>
            <a:ext uri="{FF2B5EF4-FFF2-40B4-BE49-F238E27FC236}">
              <a16:creationId xmlns:a16="http://schemas.microsoft.com/office/drawing/2014/main" id="{00000000-0008-0000-0000-000002000000}"/>
            </a:ext>
          </a:extLst>
        </xdr:cNvPr>
        <xdr:cNvPicPr/>
      </xdr:nvPicPr>
      <xdr:blipFill>
        <a:blip xmlns:r="http://schemas.openxmlformats.org/officeDocument/2006/relationships" r:embed="rId1" cstate="print"/>
        <a:stretch>
          <a:fillRect/>
        </a:stretch>
      </xdr:blipFill>
      <xdr:spPr>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J41"/>
  <sheetViews>
    <sheetView showGridLines="0" tabSelected="1" zoomScaleNormal="100" workbookViewId="0"/>
  </sheetViews>
  <sheetFormatPr defaultRowHeight="15" x14ac:dyDescent="0.25"/>
  <cols>
    <col min="1" max="1" width="2.28515625" style="8" customWidth="1"/>
    <col min="2" max="2" width="8.140625" style="8" customWidth="1"/>
    <col min="3" max="3" width="4.85546875" style="8" customWidth="1"/>
    <col min="4" max="4" width="4.7109375" style="8" customWidth="1"/>
    <col min="5" max="5" width="27.7109375" style="8" customWidth="1"/>
    <col min="6" max="6" width="53.42578125" style="8" customWidth="1"/>
    <col min="7" max="7" width="26.5703125" style="8" customWidth="1"/>
    <col min="8" max="8" width="17.5703125" style="8" customWidth="1"/>
    <col min="9" max="9" width="41.140625" style="8" customWidth="1"/>
    <col min="10" max="10" width="34.7109375" style="8" hidden="1" customWidth="1"/>
    <col min="11" max="16384" width="9.140625" style="8"/>
  </cols>
  <sheetData>
    <row r="1" spans="2:10" ht="9.6" customHeight="1" x14ac:dyDescent="0.25"/>
    <row r="2" spans="2:10" ht="1.5" customHeight="1" x14ac:dyDescent="0.25">
      <c r="B2" s="19"/>
      <c r="C2" s="19"/>
    </row>
    <row r="3" spans="2:10" ht="18.75" customHeight="1" x14ac:dyDescent="0.25">
      <c r="B3" s="19"/>
      <c r="C3" s="19"/>
      <c r="D3" s="20" t="s">
        <v>0</v>
      </c>
      <c r="E3" s="20"/>
      <c r="F3" s="19"/>
      <c r="G3" s="19"/>
    </row>
    <row r="4" spans="2:10" ht="4.5" customHeight="1" x14ac:dyDescent="0.25">
      <c r="B4" s="19"/>
      <c r="C4" s="19"/>
    </row>
    <row r="5" spans="2:10" ht="22.9" customHeight="1" x14ac:dyDescent="0.25">
      <c r="B5" s="19"/>
      <c r="C5" s="19"/>
      <c r="D5" s="21" t="s">
        <v>30</v>
      </c>
      <c r="E5" s="21"/>
      <c r="F5" s="19"/>
      <c r="G5" s="19"/>
      <c r="J5" s="14">
        <v>1590378703.2796199</v>
      </c>
    </row>
    <row r="6" spans="2:10" ht="37.35" customHeight="1" x14ac:dyDescent="0.25">
      <c r="D6" s="19"/>
      <c r="E6" s="19"/>
      <c r="F6" s="19"/>
      <c r="G6" s="19"/>
    </row>
    <row r="8" spans="2:10" s="9" customFormat="1" ht="12.75" customHeight="1" x14ac:dyDescent="0.2">
      <c r="C8" s="22" t="s">
        <v>8</v>
      </c>
      <c r="D8" s="22"/>
      <c r="E8" s="22"/>
      <c r="F8" s="22"/>
      <c r="G8" s="22"/>
    </row>
    <row r="9" spans="2:10" s="9" customFormat="1" ht="12" x14ac:dyDescent="0.2">
      <c r="C9" s="17" t="s">
        <v>2</v>
      </c>
      <c r="D9" s="23"/>
      <c r="E9" s="18" t="s">
        <v>16</v>
      </c>
      <c r="F9" s="18"/>
      <c r="G9" s="18"/>
    </row>
    <row r="10" spans="2:10" s="9" customFormat="1" ht="12" customHeight="1" x14ac:dyDescent="0.2">
      <c r="C10" s="17"/>
      <c r="D10" s="17"/>
      <c r="E10" s="10"/>
      <c r="F10" s="11" t="s">
        <v>11</v>
      </c>
      <c r="G10" s="12"/>
    </row>
    <row r="11" spans="2:10" s="9" customFormat="1" ht="12" customHeight="1" x14ac:dyDescent="0.2">
      <c r="C11" s="17"/>
      <c r="D11" s="17"/>
      <c r="E11" s="10"/>
      <c r="F11" s="11" t="s">
        <v>12</v>
      </c>
      <c r="G11" s="12"/>
    </row>
    <row r="12" spans="2:10" s="9" customFormat="1" ht="12" customHeight="1" x14ac:dyDescent="0.2">
      <c r="C12" s="17"/>
      <c r="D12" s="17"/>
      <c r="E12" s="10"/>
      <c r="F12" s="11" t="s">
        <v>13</v>
      </c>
      <c r="G12" s="12">
        <v>617532.15247099998</v>
      </c>
    </row>
    <row r="13" spans="2:10" s="9" customFormat="1" ht="12" x14ac:dyDescent="0.2">
      <c r="C13" s="17" t="s">
        <v>2</v>
      </c>
      <c r="D13" s="17"/>
      <c r="E13" s="18" t="s">
        <v>17</v>
      </c>
      <c r="F13" s="18"/>
      <c r="G13" s="18"/>
    </row>
    <row r="14" spans="2:10" s="9" customFormat="1" ht="12" customHeight="1" x14ac:dyDescent="0.2">
      <c r="C14" s="17"/>
      <c r="D14" s="17"/>
      <c r="E14" s="10"/>
      <c r="F14" s="11" t="s">
        <v>14</v>
      </c>
      <c r="G14" s="12">
        <v>517206.87334300001</v>
      </c>
    </row>
    <row r="15" spans="2:10" s="9" customFormat="1" ht="12" customHeight="1" x14ac:dyDescent="0.2">
      <c r="C15" s="17"/>
      <c r="D15" s="17"/>
      <c r="E15" s="10"/>
      <c r="F15" s="11" t="s">
        <v>15</v>
      </c>
      <c r="G15" s="12">
        <v>275157.33319700003</v>
      </c>
    </row>
    <row r="16" spans="2:10" s="9" customFormat="1" ht="12" x14ac:dyDescent="0.2">
      <c r="C16" s="17" t="s">
        <v>2</v>
      </c>
      <c r="D16" s="17"/>
      <c r="E16" s="18" t="s">
        <v>18</v>
      </c>
      <c r="F16" s="18"/>
      <c r="G16" s="18"/>
    </row>
    <row r="17" spans="3:7" s="9" customFormat="1" ht="12" customHeight="1" x14ac:dyDescent="0.2">
      <c r="C17" s="17"/>
      <c r="D17" s="17"/>
      <c r="E17" s="10"/>
      <c r="F17" s="11" t="s">
        <v>14</v>
      </c>
      <c r="G17" s="12">
        <v>51295430.298661999</v>
      </c>
    </row>
    <row r="18" spans="3:7" s="9" customFormat="1" ht="12" customHeight="1" x14ac:dyDescent="0.2">
      <c r="C18" s="17"/>
      <c r="D18" s="17"/>
      <c r="E18" s="10"/>
      <c r="F18" s="11" t="s">
        <v>15</v>
      </c>
      <c r="G18" s="12">
        <v>15822154.315047</v>
      </c>
    </row>
    <row r="19" spans="3:7" s="9" customFormat="1" ht="12" customHeight="1" x14ac:dyDescent="0.2">
      <c r="C19" s="17"/>
      <c r="D19" s="17"/>
      <c r="E19" s="18" t="s">
        <v>19</v>
      </c>
      <c r="F19" s="18"/>
      <c r="G19" s="12">
        <v>14332544.267029</v>
      </c>
    </row>
    <row r="20" spans="3:7" s="9" customFormat="1" ht="12" customHeight="1" x14ac:dyDescent="0.2">
      <c r="C20" s="17"/>
      <c r="D20" s="17"/>
      <c r="E20" s="18" t="s">
        <v>9</v>
      </c>
      <c r="F20" s="18"/>
      <c r="G20" s="12">
        <v>55057.744183000003</v>
      </c>
    </row>
    <row r="21" spans="3:7" s="9" customFormat="1" ht="12" x14ac:dyDescent="0.2">
      <c r="C21" s="17"/>
      <c r="D21" s="17"/>
      <c r="E21" s="18" t="s">
        <v>10</v>
      </c>
      <c r="F21" s="18"/>
      <c r="G21" s="18"/>
    </row>
    <row r="22" spans="3:7" s="9" customFormat="1" ht="12" customHeight="1" x14ac:dyDescent="0.2">
      <c r="C22" s="17"/>
      <c r="D22" s="17"/>
      <c r="E22" s="10"/>
      <c r="F22" s="11" t="s">
        <v>11</v>
      </c>
      <c r="G22" s="12"/>
    </row>
    <row r="23" spans="3:7" s="9" customFormat="1" ht="12" customHeight="1" x14ac:dyDescent="0.2">
      <c r="C23" s="17"/>
      <c r="D23" s="17"/>
      <c r="E23" s="10"/>
      <c r="F23" s="11" t="s">
        <v>12</v>
      </c>
      <c r="G23" s="12"/>
    </row>
    <row r="24" spans="3:7" s="9" customFormat="1" ht="12" customHeight="1" x14ac:dyDescent="0.2">
      <c r="C24" s="17"/>
      <c r="D24" s="17"/>
      <c r="E24" s="10"/>
      <c r="F24" s="11" t="s">
        <v>13</v>
      </c>
      <c r="G24" s="12"/>
    </row>
    <row r="25" spans="3:7" s="9" customFormat="1" ht="12.75" x14ac:dyDescent="0.2">
      <c r="C25" s="22" t="s">
        <v>1</v>
      </c>
      <c r="D25" s="24"/>
      <c r="E25" s="24"/>
      <c r="F25" s="24"/>
      <c r="G25" s="24"/>
    </row>
    <row r="26" spans="3:7" s="9" customFormat="1" ht="12" customHeight="1" x14ac:dyDescent="0.2">
      <c r="C26" s="17"/>
      <c r="D26" s="17"/>
      <c r="E26" s="16" t="s">
        <v>21</v>
      </c>
      <c r="F26" s="16"/>
      <c r="G26" s="12">
        <v>121013975.81</v>
      </c>
    </row>
    <row r="27" spans="3:7" s="9" customFormat="1" ht="12" customHeight="1" x14ac:dyDescent="0.2">
      <c r="C27" s="17"/>
      <c r="D27" s="17"/>
      <c r="E27" s="16" t="s">
        <v>20</v>
      </c>
      <c r="F27" s="16"/>
      <c r="G27" s="12">
        <v>27112611.587104</v>
      </c>
    </row>
    <row r="28" spans="3:7" s="9" customFormat="1" ht="12" customHeight="1" x14ac:dyDescent="0.2">
      <c r="C28" s="17"/>
      <c r="D28" s="17"/>
      <c r="E28" s="16" t="s">
        <v>22</v>
      </c>
      <c r="F28" s="16"/>
      <c r="G28" s="12"/>
    </row>
    <row r="29" spans="3:7" s="9" customFormat="1" ht="12" customHeight="1" x14ac:dyDescent="0.2">
      <c r="C29" s="17"/>
      <c r="D29" s="17"/>
      <c r="E29" s="16" t="s">
        <v>23</v>
      </c>
      <c r="F29" s="16"/>
      <c r="G29" s="12">
        <v>325485684.30713803</v>
      </c>
    </row>
    <row r="30" spans="3:7" s="9" customFormat="1" ht="12" customHeight="1" x14ac:dyDescent="0.2">
      <c r="C30" s="22" t="s">
        <v>3</v>
      </c>
      <c r="D30" s="24"/>
      <c r="E30" s="24"/>
      <c r="F30" s="24"/>
      <c r="G30" s="12"/>
    </row>
    <row r="31" spans="3:7" s="9" customFormat="1" ht="12" customHeight="1" x14ac:dyDescent="0.2">
      <c r="C31" s="22" t="s">
        <v>24</v>
      </c>
      <c r="D31" s="24"/>
      <c r="E31" s="24"/>
      <c r="F31" s="24"/>
      <c r="G31" s="12"/>
    </row>
    <row r="32" spans="3:7" s="9" customFormat="1" ht="12" customHeight="1" x14ac:dyDescent="0.2">
      <c r="C32" s="22" t="s">
        <v>25</v>
      </c>
      <c r="D32" s="24"/>
      <c r="E32" s="24"/>
      <c r="F32" s="24"/>
      <c r="G32" s="12"/>
    </row>
    <row r="33" spans="3:7" s="9" customFormat="1" ht="12" customHeight="1" x14ac:dyDescent="0.2">
      <c r="C33" s="22" t="s">
        <v>26</v>
      </c>
      <c r="D33" s="24"/>
      <c r="E33" s="24"/>
      <c r="F33" s="24"/>
      <c r="G33" s="12">
        <v>1033851348.59145</v>
      </c>
    </row>
    <row r="34" spans="3:7" s="9" customFormat="1" ht="12" customHeight="1" x14ac:dyDescent="0.2">
      <c r="C34" s="22" t="s">
        <v>27</v>
      </c>
      <c r="D34" s="24"/>
      <c r="E34" s="24"/>
      <c r="F34" s="24"/>
      <c r="G34" s="12"/>
    </row>
    <row r="35" spans="3:7" s="9" customFormat="1" ht="12" customHeight="1" x14ac:dyDescent="0.2">
      <c r="C35" s="22" t="s">
        <v>28</v>
      </c>
      <c r="D35" s="24"/>
      <c r="E35" s="24"/>
      <c r="F35" s="24"/>
      <c r="G35" s="12"/>
    </row>
    <row r="36" spans="3:7" s="9" customFormat="1" ht="12" customHeight="1" x14ac:dyDescent="0.2">
      <c r="C36" s="22" t="s">
        <v>29</v>
      </c>
      <c r="D36" s="24"/>
      <c r="E36" s="24"/>
      <c r="F36" s="24"/>
      <c r="G36" s="12">
        <v>0</v>
      </c>
    </row>
    <row r="37" spans="3:7" s="9" customFormat="1" ht="12" x14ac:dyDescent="0.2">
      <c r="C37" s="25" t="s">
        <v>2</v>
      </c>
      <c r="D37" s="23"/>
      <c r="E37" s="23"/>
      <c r="F37" s="23"/>
      <c r="G37" s="23"/>
    </row>
    <row r="38" spans="3:7" s="9" customFormat="1" ht="12" customHeight="1" x14ac:dyDescent="0.2">
      <c r="C38" s="22" t="s">
        <v>4</v>
      </c>
      <c r="D38" s="24"/>
      <c r="E38" s="24"/>
      <c r="F38" s="24"/>
      <c r="G38" s="13">
        <v>1590378703.2796199</v>
      </c>
    </row>
    <row r="41" spans="3:7" ht="13.7" customHeight="1" x14ac:dyDescent="0.25">
      <c r="C41" s="15" t="str">
        <f>IF(check&lt;&gt;G38,"Inconsistent Total - Please check Raw data report for positions with missing ReportClassification fields. Difference = "&amp; DOLLAR(G38-check,2),"")</f>
        <v/>
      </c>
      <c r="D41" s="15"/>
      <c r="E41" s="15"/>
      <c r="F41" s="15"/>
      <c r="G41" s="15"/>
    </row>
  </sheetData>
  <mergeCells count="45">
    <mergeCell ref="C32:F32"/>
    <mergeCell ref="C33:F33"/>
    <mergeCell ref="C37:G37"/>
    <mergeCell ref="C38:F38"/>
    <mergeCell ref="C36:F36"/>
    <mergeCell ref="C35:F35"/>
    <mergeCell ref="C34:F34"/>
    <mergeCell ref="C30:F30"/>
    <mergeCell ref="C31:F31"/>
    <mergeCell ref="C25:G25"/>
    <mergeCell ref="C17:D17"/>
    <mergeCell ref="C18:D18"/>
    <mergeCell ref="C19:D19"/>
    <mergeCell ref="C20:D20"/>
    <mergeCell ref="C21:D21"/>
    <mergeCell ref="C22:D22"/>
    <mergeCell ref="C23:D23"/>
    <mergeCell ref="C24:D24"/>
    <mergeCell ref="C26:D26"/>
    <mergeCell ref="C27:D27"/>
    <mergeCell ref="C28:D28"/>
    <mergeCell ref="C29:D29"/>
    <mergeCell ref="E27:F27"/>
    <mergeCell ref="B2:C5"/>
    <mergeCell ref="D3:G3"/>
    <mergeCell ref="D5:G6"/>
    <mergeCell ref="C8:G8"/>
    <mergeCell ref="C9:D9"/>
    <mergeCell ref="E9:G9"/>
    <mergeCell ref="C41:G41"/>
    <mergeCell ref="E28:F28"/>
    <mergeCell ref="E29:F29"/>
    <mergeCell ref="C10:D10"/>
    <mergeCell ref="C11:D11"/>
    <mergeCell ref="E16:G16"/>
    <mergeCell ref="E19:F19"/>
    <mergeCell ref="E20:F20"/>
    <mergeCell ref="E21:G21"/>
    <mergeCell ref="E26:F26"/>
    <mergeCell ref="C12:D12"/>
    <mergeCell ref="C14:D14"/>
    <mergeCell ref="C15:D15"/>
    <mergeCell ref="C13:D13"/>
    <mergeCell ref="E13:G13"/>
    <mergeCell ref="C16:D16"/>
  </mergeCells>
  <conditionalFormatting sqref="F42">
    <cfRule type="expression" dxfId="0" priority="2">
      <formula>IF(SUM(G10:G36)&lt;&gt;G38,"Inconsistent Total - Please check Raw data report for positions with missing ReportClassification fields. Difference = ","")</formula>
    </cfRule>
  </conditionalFormatting>
  <pageMargins left="0.78740157480314998" right="0.78740157480314998" top="0.78740157480314998" bottom="0.78740157480314998" header="0.78740157480314998" footer="0.78740157480314998"/>
  <pageSetup paperSize="9" orientation="portrait" horizontalDpi="300" verticalDpi="300" r:id="rId1"/>
  <headerFooter alignWithMargins="0"/>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
  <sheetViews>
    <sheetView showGridLines="0" workbookViewId="0"/>
  </sheetViews>
  <sheetFormatPr defaultRowHeight="14.25" customHeight="1" zeroHeight="1" x14ac:dyDescent="0.2"/>
  <cols>
    <col min="1" max="1" width="247.7109375" style="6" customWidth="1"/>
    <col min="2" max="16384" width="9.140625" style="6"/>
  </cols>
  <sheetData>
    <row r="1" spans="1:1" ht="20.25" x14ac:dyDescent="0.3">
      <c r="A1" s="1" t="s">
        <v>5</v>
      </c>
    </row>
    <row r="2" spans="1:1" ht="99.75" x14ac:dyDescent="0.2">
      <c r="A2" s="7" t="s">
        <v>7</v>
      </c>
    </row>
    <row r="3" spans="1:1" x14ac:dyDescent="0.2">
      <c r="A3" s="7"/>
    </row>
  </sheetData>
  <pageMargins left="0.75" right="0.75" top="1" bottom="1" header="0.5" footer="0.5"/>
  <pageSetup paperSize="9"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5"/>
  <sheetViews>
    <sheetView zoomScaleNormal="100" workbookViewId="0"/>
  </sheetViews>
  <sheetFormatPr defaultColWidth="0" defaultRowHeight="14.25" customHeight="1" zeroHeight="1" x14ac:dyDescent="0.2"/>
  <cols>
    <col min="1" max="1" width="265.85546875" style="5" customWidth="1"/>
    <col min="2" max="4" width="0" style="2" hidden="1" customWidth="1"/>
    <col min="5" max="16384" width="10.28515625" style="2" hidden="1"/>
  </cols>
  <sheetData>
    <row r="1" spans="1:1" ht="20.25" x14ac:dyDescent="0.3">
      <c r="A1" s="1" t="s">
        <v>5</v>
      </c>
    </row>
    <row r="2" spans="1:1" x14ac:dyDescent="0.2">
      <c r="A2" s="3"/>
    </row>
    <row r="3" spans="1:1" ht="206.25" x14ac:dyDescent="0.25">
      <c r="A3" s="3" t="s">
        <v>6</v>
      </c>
    </row>
    <row r="4" spans="1:1" x14ac:dyDescent="0.2">
      <c r="A4" s="3"/>
    </row>
    <row r="5" spans="1:1" ht="20.25" hidden="1" x14ac:dyDescent="0.3">
      <c r="A5" s="4"/>
    </row>
  </sheetData>
  <pageMargins left="0.7" right="0.7" top="0.75" bottom="0.75" header="0.3" footer="0.3"/>
  <pageSetup paperSize="9" orientation="landscape" r:id="rId1"/>
</worksheet>
</file>

<file path=docProps/app.xml><?xml version="1.0" encoding="utf-8"?>
<Properties xmlns="http://schemas.openxmlformats.org/officeDocument/2006/extended-properties" xmlns:vt="http://schemas.openxmlformats.org/officeDocument/2006/docPropsVTypes">
  <TotalTime>0</TotalTime>
  <Pages>0</Pages>
  <Words>0</Words>
  <Characters>0</Characters>
  <Application>Microsoft Excel</Application>
  <DocSecurity>0</DocSecurity>
  <Lines>0</Lines>
  <Paragraphs>0</Paragraphs>
  <Slides>0</Slides>
  <Notes>0</Notes>
  <HiddenSlides>0</HiddenSlides>
  <MMClips>0</MMClips>
  <ScaleCrop>false</ScaleCrop>
  <HeadingPairs>
    <vt:vector size="4" baseType="variant">
      <vt:variant>
        <vt:lpstr>Worksheets</vt:lpstr>
      </vt:variant>
      <vt:variant>
        <vt:i4>3</vt:i4>
      </vt:variant>
      <vt:variant>
        <vt:lpstr>Named Ranges</vt:lpstr>
      </vt:variant>
      <vt:variant>
        <vt:i4>3</vt:i4>
      </vt:variant>
    </vt:vector>
  </HeadingPairs>
  <TitlesOfParts>
    <vt:vector size="6" baseType="lpstr">
      <vt:lpstr>Asset Valuation</vt:lpstr>
      <vt:lpstr>PPF Disclaimer</vt:lpstr>
      <vt:lpstr>Disclaimer</vt:lpstr>
      <vt:lpstr>check</vt:lpstr>
      <vt:lpstr>disStandard</vt:lpstr>
      <vt:lpstr>Disclaimer!Print_Area</vt:lpstr>
    </vt:vector>
  </TitlesOfParts>
  <LinksUpToDate>false</LinksUpToDate>
  <CharactersWithSpaces>0</CharactersWithSpaces>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Arora,Ekjot</dc:creator>
  <cp:lastModifiedBy>!sv-Vermilion</cp:lastModifiedBy>
  <dcterms:created xsi:type="dcterms:W3CDTF">2023-02-10T12:26:49Z</dcterms:created>
  <dcterms:modified xsi:type="dcterms:W3CDTF">2024-04-04T23:02:45Z</dcterms:modified>
</cp:coreProperties>
</file>

<file path=docProps/core0.xml><?xml version="1.0" encoding="utf-8"?>
<cp:coreProperties xmlns:cp="http://schemas.openxmlformats.org/package/2006/metadata/core-properties" xmlns:dc="http://purl.org/dc/elements/1.1/" xmlns:dcterms="http://purl.org/dc/terms/" xmlns:dcmitype="http://purl.org/dc/dcmitype/" xmlns:xsi="http://www.w3.org/2001/XMLSchema-instance"/>
</file>